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Քոլեջ\"/>
    </mc:Choice>
  </mc:AlternateContent>
  <xr:revisionPtr revIDLastSave="0" documentId="8_{F2032764-1BAD-487B-B9DA-E110AFF2FD8A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23" i="1"/>
  <c r="D21" i="1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<sst xmlns="http://schemas.openxmlformats.org/spreadsheetml/2006/main" count="44" uniqueCount="41">
  <si>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</si>
  <si>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</si>
  <si>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</si>
  <si>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</si>
  <si>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</si>
  <si>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</si>
  <si>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</si>
  <si>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</si>
  <si>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</si>
  <si>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</si>
  <si>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</si>
  <si>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</si>
  <si>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</si>
  <si>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</si>
  <si>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</si>
  <si>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</si>
  <si>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</si>
  <si>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</si>
  <si>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</si>
  <si>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</si>
  <si>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</si>
  <si>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</si>
  <si>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</si>
  <si>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</si>
  <si>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</si>
  <si>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</si>
  <si>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</si>
  <si>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</si>
  <si>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</si>
  <si>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</si>
  <si>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</si>
  <si>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</si>
  <si>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</si>
  <si>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</si>
  <si>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</si>
  <si>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</si>
  <si>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</si>
  <si>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</si>
  <si>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</si>
  <si>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պետական հումանիտար քոլեջ ՊՈԱԿ</t>
  </si>
  <si>
    <r>
      <rPr>
        <u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</si>
</sst>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33" sqref="D33"/>
    </sheetView>
  </sheetViews>
  <sheetFormatPr defaultColWidth="8.90625" defaultRowHeight="15" x14ac:dyDescent="0.25"/>
  <cols>
    <col min="1" max="1" width="5.6328125" style="18" customWidth="1"/>
    <col min="2" max="2" width="38.453125" style="19" customWidth="1"/>
    <col min="3" max="3" width="18.26953125" style="7" customWidth="1"/>
    <col min="4" max="4" width="31.90625" style="7" customWidth="1"/>
    <col min="5" max="5" width="38.7265625" style="7" customWidth="1"/>
    <col min="6" max="16384" width="8.90625" style="7"/>
  </cols>
  <sheetData>
    <row r="2" spans="1:169" s="3" customFormat="1" ht="17.3" x14ac:dyDescent="0.4">
      <c r="A2" s="1"/>
      <c r="B2" s="2" t="s">
        <v>29</v>
      </c>
    </row>
    <row r="3" spans="1:169" s="3" customFormat="1" ht="17.3" x14ac:dyDescent="0.4">
      <c r="A3" s="1"/>
      <c r="B3" s="26" t="s">
        <v>36</v>
      </c>
      <c r="C3" s="26"/>
      <c r="D3" s="26"/>
    </row>
    <row r="4" spans="1:169" ht="17.3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" customHeight="1" x14ac:dyDescent="0.25">
      <c r="A6" s="20" t="s">
        <v>3</v>
      </c>
      <c r="B6" s="21" t="s">
        <v>37</v>
      </c>
      <c r="C6" s="24">
        <f t="shared" ref="C6:C21" si="0">SUM(D6:D6)</f>
        <v>262986200</v>
      </c>
      <c r="D6" s="22">
        <f>SUM(D7:D10)</f>
        <v>262986200</v>
      </c>
    </row>
    <row r="7" spans="1:169" ht="18.45" customHeight="1" x14ac:dyDescent="0.25">
      <c r="A7" s="8"/>
      <c r="B7" s="9" t="s">
        <v>4</v>
      </c>
      <c r="C7" s="24">
        <f t="shared" si="0"/>
        <v>138419700</v>
      </c>
      <c r="D7" s="22">
        <v>138419700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124566500</v>
      </c>
      <c r="D9" s="22">
        <v>124566500</v>
      </c>
    </row>
    <row r="10" spans="1:169" ht="18.45" customHeight="1" x14ac:dyDescent="0.25">
      <c r="A10" s="8"/>
      <c r="B10" s="9" t="s">
        <v>7</v>
      </c>
      <c r="C10" s="24">
        <f t="shared" si="0"/>
        <v>0</v>
      </c>
      <c r="D10" s="22">
        <v>0</v>
      </c>
    </row>
    <row r="11" spans="1:169" ht="53.15" customHeight="1" x14ac:dyDescent="0.25">
      <c r="A11" s="5" t="s">
        <v>8</v>
      </c>
      <c r="B11" s="6" t="s">
        <v>38</v>
      </c>
      <c r="C11" s="24">
        <f t="shared" si="0"/>
        <v>0</v>
      </c>
      <c r="D11" s="22">
        <v>0</v>
      </c>
    </row>
    <row r="12" spans="1:169" ht="68.150000000000006" customHeight="1" x14ac:dyDescent="0.25">
      <c r="A12" s="5">
        <v>1</v>
      </c>
      <c r="B12" s="10" t="s">
        <v>9</v>
      </c>
      <c r="C12" s="24">
        <f t="shared" si="0"/>
        <v>164</v>
      </c>
      <c r="D12" s="22">
        <f>D15+D14</f>
        <v>164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157</v>
      </c>
      <c r="D14" s="22">
        <v>157</v>
      </c>
    </row>
    <row r="15" spans="1:169" ht="34.700000000000003" customHeight="1" x14ac:dyDescent="0.25">
      <c r="A15" s="14" t="s">
        <v>13</v>
      </c>
      <c r="B15" s="15" t="s">
        <v>14</v>
      </c>
      <c r="C15" s="24">
        <f t="shared" si="0"/>
        <v>7</v>
      </c>
      <c r="D15" s="22">
        <v>7</v>
      </c>
    </row>
    <row r="16" spans="1:169" ht="68.150000000000006" customHeight="1" x14ac:dyDescent="0.25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5.05" customHeight="1" x14ac:dyDescent="0.25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119590.17940552016</v>
      </c>
      <c r="D21" s="22">
        <f>225307898/157/12</f>
        <v>119590.17940552016</v>
      </c>
    </row>
    <row r="22" spans="1:4" ht="50.4" customHeight="1" x14ac:dyDescent="0.25">
      <c r="A22" s="5">
        <v>4</v>
      </c>
      <c r="B22" s="10" t="s">
        <v>30</v>
      </c>
      <c r="C22" s="24">
        <f t="shared" ref="C22:C23" si="1">SUM(D22:D22)</f>
        <v>205879898</v>
      </c>
      <c r="D22" s="22">
        <f>225307898-D23</f>
        <v>205879898</v>
      </c>
    </row>
    <row r="23" spans="1:4" ht="50.4" customHeight="1" x14ac:dyDescent="0.25">
      <c r="A23" s="5">
        <v>5</v>
      </c>
      <c r="B23" s="10" t="s">
        <v>31</v>
      </c>
      <c r="C23" s="24">
        <f t="shared" si="1"/>
        <v>19428000</v>
      </c>
      <c r="D23" s="22">
        <f>341000+19087000</f>
        <v>19428000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4341.82</v>
      </c>
      <c r="D24" s="22">
        <f>D25+D26+D27+D28</f>
        <v>4341.82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5" customHeight="1" x14ac:dyDescent="0.25">
      <c r="A26" s="14" t="s">
        <v>32</v>
      </c>
      <c r="B26" s="16" t="s">
        <v>40</v>
      </c>
      <c r="C26" s="24">
        <f t="shared" si="2"/>
        <v>4341.82</v>
      </c>
      <c r="D26" s="22">
        <v>4341.82</v>
      </c>
    </row>
    <row r="27" spans="1:4" ht="19.05" customHeight="1" x14ac:dyDescent="0.25">
      <c r="A27" s="14">
        <v>6.2</v>
      </c>
      <c r="B27" s="16" t="s">
        <v>24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33</v>
      </c>
      <c r="B28" s="16" t="s">
        <v>25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26</v>
      </c>
      <c r="C29" s="24">
        <f t="shared" si="2"/>
        <v>2</v>
      </c>
      <c r="D29" s="22">
        <f>SUM(D31:D32)</f>
        <v>2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5">
      <c r="A31" s="14" t="s">
        <v>34</v>
      </c>
      <c r="B31" s="16" t="s">
        <v>27</v>
      </c>
      <c r="C31" s="24">
        <f t="shared" si="2"/>
        <v>0</v>
      </c>
      <c r="D31" s="22">
        <v>0</v>
      </c>
    </row>
    <row r="32" spans="1:4" ht="34.15" customHeight="1" x14ac:dyDescent="0.25">
      <c r="A32" s="14" t="s">
        <v>35</v>
      </c>
      <c r="B32" s="16" t="s">
        <v>28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2026-03-12T09:21:47Z</dcterms:modified>
</cp:coreProperties>
</file>